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95" windowHeight="7560"/>
  </bookViews>
  <sheets>
    <sheet name="П биб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H60" i="1" l="1"/>
  <c r="G27" i="1"/>
  <c r="H27" i="1"/>
  <c r="H28" i="1"/>
  <c r="C96" i="1"/>
  <c r="F95" i="1"/>
  <c r="G95" i="1"/>
  <c r="H95" i="1"/>
  <c r="H96" i="1"/>
  <c r="D17" i="1"/>
  <c r="F17" i="1"/>
  <c r="G17" i="1"/>
  <c r="H17" i="1"/>
  <c r="D18" i="1"/>
  <c r="F18" i="1"/>
  <c r="G18" i="1"/>
  <c r="H18" i="1"/>
  <c r="D19" i="1"/>
  <c r="F19" i="1"/>
  <c r="G19" i="1"/>
  <c r="H19" i="1"/>
  <c r="D20" i="1"/>
  <c r="F20" i="1"/>
  <c r="G20" i="1"/>
  <c r="H20" i="1"/>
  <c r="D21" i="1"/>
  <c r="F21" i="1"/>
  <c r="G21" i="1"/>
  <c r="H21" i="1"/>
  <c r="D22" i="1"/>
  <c r="F22" i="1"/>
  <c r="G22" i="1"/>
  <c r="H22" i="1"/>
  <c r="D23" i="1"/>
  <c r="F23" i="1"/>
  <c r="G23" i="1"/>
  <c r="H23" i="1"/>
  <c r="D24" i="1"/>
  <c r="F24" i="1"/>
  <c r="G24" i="1"/>
  <c r="H24" i="1"/>
  <c r="D25" i="1"/>
  <c r="F25" i="1"/>
  <c r="G25" i="1"/>
  <c r="H25" i="1"/>
  <c r="D26" i="1"/>
  <c r="F26" i="1"/>
  <c r="G26" i="1"/>
  <c r="H26" i="1"/>
  <c r="D27" i="1"/>
  <c r="F27" i="1"/>
  <c r="F35" i="1"/>
  <c r="H35" i="1"/>
  <c r="F34" i="1"/>
  <c r="H34" i="1"/>
  <c r="H36" i="1"/>
  <c r="F102" i="1"/>
  <c r="H102" i="1"/>
  <c r="F103" i="1"/>
  <c r="H103" i="1"/>
  <c r="H104" i="1"/>
  <c r="F66" i="1"/>
  <c r="H66" i="1"/>
  <c r="F67" i="1"/>
  <c r="H67" i="1"/>
  <c r="H68" i="1"/>
  <c r="F58" i="1"/>
  <c r="H58" i="1"/>
  <c r="F59" i="1"/>
  <c r="H59" i="1"/>
  <c r="F49" i="1"/>
  <c r="H49" i="1"/>
  <c r="H50" i="1"/>
  <c r="F115" i="1"/>
  <c r="J115" i="1"/>
  <c r="F28" i="1"/>
  <c r="F81" i="1"/>
  <c r="H81" i="1"/>
  <c r="F74" i="1"/>
  <c r="H74" i="1"/>
  <c r="D28" i="1"/>
  <c r="C28" i="1"/>
  <c r="B28" i="1"/>
  <c r="O110" i="1"/>
  <c r="C115" i="1"/>
  <c r="D124" i="1"/>
  <c r="E124" i="1"/>
  <c r="D115" i="1"/>
  <c r="I115" i="1"/>
  <c r="O115" i="1"/>
  <c r="P115" i="1"/>
  <c r="F124" i="1"/>
  <c r="G124" i="1"/>
  <c r="B130" i="1"/>
  <c r="C130" i="1"/>
  <c r="F88" i="1"/>
  <c r="H88" i="1"/>
  <c r="H89" i="1"/>
  <c r="H82" i="1"/>
  <c r="H75" i="1"/>
</calcChain>
</file>

<file path=xl/sharedStrings.xml><?xml version="1.0" encoding="utf-8"?>
<sst xmlns="http://schemas.openxmlformats.org/spreadsheetml/2006/main" count="296" uniqueCount="117">
  <si>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</si>
  <si>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</si>
  <si>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</si>
  <si>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</si>
  <si>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</si>
  <si>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</si>
  <si>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</si>
  <si>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</si>
  <si>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</si>
  <si>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</si>
  <si>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</si>
  <si>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</si>
  <si>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</si>
  <si>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</si>
  <si>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</si>
  <si>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</si>
  <si>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</si>
  <si>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</si>
  <si>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</si>
  <si>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</si>
  <si>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</si>
  <si>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</si>
  <si>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</si>
  <si>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</si>
  <si>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</si>
  <si>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</si>
  <si>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</si>
  <si>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</si>
  <si>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</si>
  <si>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</si>
  <si>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</si>
  <si>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</si>
  <si>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</si>
  <si>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</si>
  <si>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</si>
  <si>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</si>
  <si>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</si>
  <si>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</si>
  <si>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</si>
  <si>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</si>
  <si>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</si>
  <si>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</si>
  <si>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</si>
  <si>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</si>
  <si>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</si>
  <si>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</si>
  <si>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</si>
  <si>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</si>
  <si>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</si>
  <si>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</si>
  <si>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</si>
  <si>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</si>
  <si>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</si>
  <si>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</si>
  <si>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</si>
  <si>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</si>
  <si>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</si>
  <si>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</si>
  <si>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</si>
  <si>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</si>
  <si>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</si>
  <si>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</si>
  <si>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</si>
  <si>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</si>
  <si>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</si>
  <si>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</si>
  <si>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</si>
  <si>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</si>
  <si>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</si>
  <si>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</si>
  <si>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</si>
  <si>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</si>
  <si>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</si>
  <si>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</si>
  <si>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</si>
  <si>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</si>
  <si>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</si>
  <si>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</si>
  <si>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</si>
  <si>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</si>
  <si>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</si>
  <si>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методист</t>
  </si>
  <si>
    <t>шт</t>
  </si>
  <si>
    <t>земельный налог</t>
  </si>
  <si>
    <t>I. Определение нормативных затрат на оказание муниципальной услуги МБУК «Межпоселенческая централизованная библиотечная  система»</t>
  </si>
  <si>
    <t>Зав.РПЦПИ</t>
  </si>
  <si>
    <t>библиотекарь РПЦПИ</t>
  </si>
  <si>
    <t>библиотекарь ЦРБ</t>
  </si>
  <si>
    <t>завед.ЦРБ</t>
  </si>
  <si>
    <t>библиотекарь чит.зала</t>
  </si>
  <si>
    <t>Библиотекарь абонмента</t>
  </si>
  <si>
    <t>библиотекарь по КМР</t>
  </si>
  <si>
    <t>зам.по работе с детьми</t>
  </si>
  <si>
    <t>библиотек.внестац.обслуж</t>
  </si>
  <si>
    <t>библиотекарь с/б</t>
  </si>
  <si>
    <t>подарки пожилым</t>
  </si>
  <si>
    <t>ООО либер ТО</t>
  </si>
  <si>
    <t>налог окруж.среда</t>
  </si>
  <si>
    <t>усл.</t>
  </si>
  <si>
    <t>Нормативный объект кол-во телефонов</t>
  </si>
  <si>
    <t>кол-во посещений</t>
  </si>
  <si>
    <t>Библиотечное, библиографическое и информационное обслуживание пользователей библиотеки</t>
  </si>
  <si>
    <t>МБУК "МЦБС"</t>
  </si>
  <si>
    <t>Нормативный объект кол-во</t>
  </si>
  <si>
    <t>ремонт зданий</t>
  </si>
  <si>
    <t>приобретение принтера</t>
  </si>
  <si>
    <t>Кол-во пользователей (чел)</t>
  </si>
  <si>
    <t>время использования имущ-го комплекса на 1 пользователя</t>
  </si>
  <si>
    <t>10=5+6</t>
  </si>
  <si>
    <t xml:space="preserve">ед. </t>
  </si>
  <si>
    <t>осистема АПС</t>
  </si>
  <si>
    <t>1. Библиотечное, библиографическое и информационное обслуживание пользователей библиотеки ( 65 000 чел.)</t>
  </si>
  <si>
    <t>кол-во раб.дней 247 * кол-во раб.дней 8 ч. * кол-во потребителей в чел.часах в день (65000/1970 = 32,99) = 65188,24</t>
  </si>
  <si>
    <t>тревож.кнопка</t>
  </si>
  <si>
    <t>заработная плата (средняя на одного работника ФОТ)</t>
  </si>
  <si>
    <t>Утверждены
Приказом отдела культуры  администрации
Тонкинского муниципального района
от __________ г. № __</t>
  </si>
  <si>
    <t>рабочий уборщик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</si>
</sst>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9"/>
  <sheetViews>
    <sheetView tabSelected="1" view="pageBreakPreview" topLeftCell="A122" zoomScaleNormal="100" zoomScaleSheetLayoutView="100" workbookViewId="0">
      <selection activeCell="B111" sqref="B111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4.42578125" customWidth="1"/>
    <col min="6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0" t="s">
        <v>115</v>
      </c>
      <c r="C2" s="60"/>
      <c r="D2" s="60"/>
      <c r="E2" s="60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0"/>
      <c r="C3" s="60"/>
      <c r="D3" s="60"/>
      <c r="E3" s="60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0"/>
      <c r="C4" s="60"/>
      <c r="D4" s="60"/>
      <c r="E4" s="60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0"/>
      <c r="C5" s="60"/>
      <c r="D5" s="60"/>
      <c r="E5" s="60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2" t="s">
        <v>0</v>
      </c>
      <c r="B6" s="62"/>
      <c r="C6" s="62"/>
      <c r="D6" s="62"/>
      <c r="E6" s="62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2"/>
      <c r="B7" s="62"/>
      <c r="C7" s="62"/>
      <c r="D7" s="62"/>
      <c r="E7" s="62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2"/>
      <c r="B8" s="62"/>
      <c r="C8" s="62"/>
      <c r="D8" s="62"/>
      <c r="E8" s="62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2"/>
      <c r="B9" s="62"/>
      <c r="C9" s="62"/>
      <c r="D9" s="62"/>
      <c r="E9" s="62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3" t="s">
        <v>84</v>
      </c>
      <c r="B10" s="63"/>
      <c r="C10" s="63"/>
      <c r="D10" s="63"/>
      <c r="E10" s="63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64" t="s">
        <v>111</v>
      </c>
      <c r="B11" s="64"/>
      <c r="C11" s="64"/>
      <c r="D11" s="64"/>
      <c r="E11" s="64"/>
      <c r="F11" s="64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1" t="s">
        <v>40</v>
      </c>
      <c r="B13" s="61"/>
      <c r="C13" s="61"/>
      <c r="D13" s="61"/>
      <c r="E13" s="61"/>
      <c r="F13" s="61"/>
      <c r="G13" s="61"/>
    </row>
    <row r="14" spans="1:74" x14ac:dyDescent="0.25">
      <c r="A14" s="57" t="s">
        <v>27</v>
      </c>
      <c r="B14" s="57"/>
      <c r="C14" s="57"/>
      <c r="D14" s="57"/>
      <c r="E14" s="57"/>
      <c r="F14" s="57"/>
      <c r="G14" s="5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28</v>
      </c>
      <c r="B15" s="9" t="s">
        <v>114</v>
      </c>
      <c r="C15" s="9" t="s">
        <v>29</v>
      </c>
      <c r="D15" s="9" t="s">
        <v>30</v>
      </c>
      <c r="E15" s="9" t="s">
        <v>106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85</v>
      </c>
      <c r="B17" s="13">
        <v>28300</v>
      </c>
      <c r="C17" s="13">
        <v>1</v>
      </c>
      <c r="D17" s="13">
        <f>C17*1970</f>
        <v>1970</v>
      </c>
      <c r="E17" s="13">
        <v>65000</v>
      </c>
      <c r="F17" s="13">
        <f>D17/E17</f>
        <v>3.0307692307692306E-2</v>
      </c>
      <c r="G17" s="13">
        <f>B17*12*1.302/1970</f>
        <v>224.44629441624366</v>
      </c>
      <c r="H17" s="13">
        <f>F17*G17</f>
        <v>6.8024492307692306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86</v>
      </c>
      <c r="B18" s="13">
        <v>24081</v>
      </c>
      <c r="C18" s="13">
        <v>1</v>
      </c>
      <c r="D18" s="13">
        <f t="shared" ref="D18:D19" si="0">C18*1970</f>
        <v>1970</v>
      </c>
      <c r="E18" s="13">
        <v>65000</v>
      </c>
      <c r="F18" s="13">
        <f t="shared" ref="F18:F19" si="1">D18/E18</f>
        <v>3.0307692307692306E-2</v>
      </c>
      <c r="G18" s="13">
        <f t="shared" ref="G18:G19" si="2">B18*12*1.302/1970</f>
        <v>190.98555532994925</v>
      </c>
      <c r="H18" s="13">
        <f t="shared" ref="H18:H19" si="3">F18*G18</f>
        <v>5.7883314461538466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4" t="s">
        <v>87</v>
      </c>
      <c r="B19" s="13">
        <v>23428</v>
      </c>
      <c r="C19" s="13">
        <v>1</v>
      </c>
      <c r="D19" s="13">
        <f t="shared" si="0"/>
        <v>1970</v>
      </c>
      <c r="E19" s="13">
        <v>65000</v>
      </c>
      <c r="F19" s="13">
        <f t="shared" si="1"/>
        <v>3.0307692307692306E-2</v>
      </c>
      <c r="G19" s="13">
        <f t="shared" si="2"/>
        <v>185.8066355329949</v>
      </c>
      <c r="H19" s="13">
        <f t="shared" si="3"/>
        <v>5.6313703384615375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88</v>
      </c>
      <c r="B20" s="13">
        <v>30067</v>
      </c>
      <c r="C20" s="13">
        <v>1</v>
      </c>
      <c r="D20" s="13">
        <f t="shared" ref="D20:D24" si="4">C20*1970</f>
        <v>1970</v>
      </c>
      <c r="E20" s="13">
        <v>65000</v>
      </c>
      <c r="F20" s="13">
        <f t="shared" ref="F20:F24" si="5">D20/E20</f>
        <v>3.0307692307692306E-2</v>
      </c>
      <c r="G20" s="13">
        <f t="shared" ref="G20:G24" si="6">B20*12*1.302/1970</f>
        <v>238.46030862944164</v>
      </c>
      <c r="H20" s="13">
        <f t="shared" ref="H20:H24" si="7">F20*G20</f>
        <v>7.2271816615384621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4" t="s">
        <v>89</v>
      </c>
      <c r="B21" s="13">
        <v>26251</v>
      </c>
      <c r="C21" s="13">
        <v>2</v>
      </c>
      <c r="D21" s="13">
        <f t="shared" si="4"/>
        <v>3940</v>
      </c>
      <c r="E21" s="13">
        <v>65000</v>
      </c>
      <c r="F21" s="13">
        <f t="shared" si="5"/>
        <v>6.0615384615384613E-2</v>
      </c>
      <c r="G21" s="13">
        <f t="shared" si="6"/>
        <v>208.19574822335025</v>
      </c>
      <c r="H21" s="13">
        <f t="shared" si="7"/>
        <v>12.619865353846153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4" t="s">
        <v>90</v>
      </c>
      <c r="B22" s="13">
        <v>25413</v>
      </c>
      <c r="C22" s="13">
        <v>1</v>
      </c>
      <c r="D22" s="13">
        <f t="shared" si="4"/>
        <v>1970</v>
      </c>
      <c r="E22" s="13">
        <v>65000</v>
      </c>
      <c r="F22" s="13">
        <f t="shared" si="5"/>
        <v>3.0307692307692306E-2</v>
      </c>
      <c r="G22" s="13">
        <f t="shared" si="6"/>
        <v>201.5496</v>
      </c>
      <c r="H22" s="13">
        <f t="shared" si="7"/>
        <v>6.1085032615384609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4" t="s">
        <v>91</v>
      </c>
      <c r="B23" s="13">
        <v>29295</v>
      </c>
      <c r="C23" s="13">
        <v>1</v>
      </c>
      <c r="D23" s="13">
        <f t="shared" si="4"/>
        <v>1970</v>
      </c>
      <c r="E23" s="13">
        <v>65000</v>
      </c>
      <c r="F23" s="13">
        <f t="shared" si="5"/>
        <v>3.0307692307692306E-2</v>
      </c>
      <c r="G23" s="13">
        <f t="shared" si="6"/>
        <v>232.33760406091372</v>
      </c>
      <c r="H23" s="13">
        <f t="shared" si="7"/>
        <v>7.0416166153846156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4" t="s">
        <v>81</v>
      </c>
      <c r="B24" s="13">
        <v>23015</v>
      </c>
      <c r="C24" s="13">
        <v>1</v>
      </c>
      <c r="D24" s="13">
        <f t="shared" si="4"/>
        <v>1970</v>
      </c>
      <c r="E24" s="13">
        <v>65000</v>
      </c>
      <c r="F24" s="13">
        <f t="shared" si="5"/>
        <v>3.0307692307692306E-2</v>
      </c>
      <c r="G24" s="13">
        <f t="shared" si="6"/>
        <v>182.53114720812181</v>
      </c>
      <c r="H24" s="13">
        <f t="shared" si="7"/>
        <v>5.532097846153845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4" t="s">
        <v>92</v>
      </c>
      <c r="B25" s="13">
        <v>33541</v>
      </c>
      <c r="C25" s="13">
        <v>1</v>
      </c>
      <c r="D25" s="13">
        <f t="shared" ref="D25" si="8">C25*1970</f>
        <v>1970</v>
      </c>
      <c r="E25" s="13">
        <v>65000</v>
      </c>
      <c r="F25" s="13">
        <f t="shared" ref="F25" si="9">D25/E25</f>
        <v>3.0307692307692306E-2</v>
      </c>
      <c r="G25" s="13">
        <f t="shared" ref="G25" si="10">B25*12*1.302/1970</f>
        <v>266.01247918781729</v>
      </c>
      <c r="H25" s="13">
        <f t="shared" ref="H25" si="11">F25*G25</f>
        <v>8.0622243692307691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ht="15.75" customHeight="1" x14ac:dyDescent="0.25">
      <c r="A26" s="23" t="s">
        <v>93</v>
      </c>
      <c r="B26" s="20">
        <v>22853</v>
      </c>
      <c r="C26" s="20">
        <v>1</v>
      </c>
      <c r="D26" s="20">
        <f t="shared" ref="D26:D27" si="12">C26*1970</f>
        <v>1970</v>
      </c>
      <c r="E26" s="13">
        <v>65000</v>
      </c>
      <c r="F26" s="20">
        <f t="shared" ref="F26:F27" si="13">D26/E26</f>
        <v>3.0307692307692306E-2</v>
      </c>
      <c r="G26" s="20">
        <f t="shared" ref="G26:G27" si="14">B26*12*1.302/1970</f>
        <v>181.24633096446701</v>
      </c>
      <c r="H26" s="20">
        <f t="shared" ref="H26:H27" si="15">F26*G26</f>
        <v>5.4931580307692309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ht="15.75" customHeight="1" x14ac:dyDescent="0.25">
      <c r="A27" s="23" t="s">
        <v>94</v>
      </c>
      <c r="B27" s="20">
        <v>21960</v>
      </c>
      <c r="C27" s="20">
        <v>1.5</v>
      </c>
      <c r="D27" s="20">
        <f t="shared" si="12"/>
        <v>2955</v>
      </c>
      <c r="E27" s="13">
        <v>65000</v>
      </c>
      <c r="F27" s="20">
        <f t="shared" si="13"/>
        <v>4.5461538461538463E-2</v>
      </c>
      <c r="G27" s="20">
        <f t="shared" si="14"/>
        <v>174.16397969543149</v>
      </c>
      <c r="H27" s="20">
        <f t="shared" si="15"/>
        <v>7.9177624615384623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15" t="s">
        <v>37</v>
      </c>
      <c r="B28" s="16">
        <f>SUM(B17:B27)</f>
        <v>288204</v>
      </c>
      <c r="C28" s="16">
        <f>SUM(C17:C27)</f>
        <v>12.5</v>
      </c>
      <c r="D28" s="16">
        <f>SUM(D17:D27)</f>
        <v>24625</v>
      </c>
      <c r="E28" s="16" t="s">
        <v>38</v>
      </c>
      <c r="F28" s="53">
        <f>SUM(F17:F27)</f>
        <v>0.37884615384615383</v>
      </c>
      <c r="G28" s="16" t="s">
        <v>38</v>
      </c>
      <c r="H28" s="17">
        <f>SUM(H17:H27)</f>
        <v>78.224560615384604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57" t="s">
        <v>49</v>
      </c>
      <c r="B30" s="57"/>
      <c r="C30" s="57"/>
      <c r="D30" s="57"/>
      <c r="E30" s="57"/>
      <c r="F30" s="57"/>
      <c r="G30" s="5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56" t="s">
        <v>112</v>
      </c>
      <c r="B31" s="56"/>
      <c r="C31" s="56"/>
      <c r="D31" s="56"/>
      <c r="E31" s="56"/>
      <c r="F31" s="56"/>
      <c r="G31" s="56"/>
      <c r="H31" s="5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ht="90" customHeight="1" x14ac:dyDescent="0.25">
      <c r="A32" s="18" t="s">
        <v>41</v>
      </c>
      <c r="B32" s="18" t="s">
        <v>42</v>
      </c>
      <c r="C32" s="19" t="s">
        <v>103</v>
      </c>
      <c r="D32" s="23" t="s">
        <v>43</v>
      </c>
      <c r="E32" s="24" t="s">
        <v>107</v>
      </c>
      <c r="F32" s="19" t="s">
        <v>44</v>
      </c>
      <c r="G32" s="19" t="s">
        <v>45</v>
      </c>
      <c r="H32" s="19" t="s">
        <v>33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1">
        <v>1</v>
      </c>
      <c r="B33" s="21">
        <v>2</v>
      </c>
      <c r="C33" s="22">
        <v>3</v>
      </c>
      <c r="D33" s="22">
        <v>4</v>
      </c>
      <c r="E33" s="22">
        <v>5</v>
      </c>
      <c r="F33" s="22" t="s">
        <v>46</v>
      </c>
      <c r="G33" s="22">
        <v>7</v>
      </c>
      <c r="H33" s="22" t="s">
        <v>47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1" t="s">
        <v>95</v>
      </c>
      <c r="B34" s="21" t="s">
        <v>82</v>
      </c>
      <c r="C34" s="22">
        <v>14</v>
      </c>
      <c r="D34" s="22">
        <v>65188.24</v>
      </c>
      <c r="E34" s="20">
        <v>0.7</v>
      </c>
      <c r="F34" s="43">
        <f>C34/D34*E34</f>
        <v>1.5033386389937817E-4</v>
      </c>
      <c r="G34" s="20">
        <v>300</v>
      </c>
      <c r="H34" s="20">
        <f>F34*G34</f>
        <v>4.5100159169813449E-2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1" t="s">
        <v>105</v>
      </c>
      <c r="B35" s="21" t="s">
        <v>82</v>
      </c>
      <c r="C35" s="22">
        <v>0</v>
      </c>
      <c r="D35" s="22">
        <v>65188.24</v>
      </c>
      <c r="E35" s="20">
        <v>0.7</v>
      </c>
      <c r="F35" s="43">
        <f>C35/D35*E35</f>
        <v>0</v>
      </c>
      <c r="G35" s="20">
        <v>0</v>
      </c>
      <c r="H35" s="20">
        <f>F35*G35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5" t="s">
        <v>48</v>
      </c>
      <c r="B36" s="26" t="s">
        <v>38</v>
      </c>
      <c r="C36" s="26" t="s">
        <v>38</v>
      </c>
      <c r="D36" s="26" t="s">
        <v>38</v>
      </c>
      <c r="E36" s="26" t="s">
        <v>38</v>
      </c>
      <c r="F36" s="26" t="s">
        <v>38</v>
      </c>
      <c r="G36" s="26" t="s">
        <v>38</v>
      </c>
      <c r="H36" s="26">
        <f>SUM(H34:H35)</f>
        <v>4.5100159169813449E-2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7"/>
      <c r="B37" s="28"/>
      <c r="C37" s="28"/>
      <c r="D37" s="28"/>
      <c r="E37" s="28"/>
      <c r="F37" s="28"/>
      <c r="G37" s="28"/>
      <c r="H37" s="2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58" t="s">
        <v>50</v>
      </c>
      <c r="B38" s="58"/>
      <c r="C38" s="58"/>
      <c r="D38" s="58"/>
      <c r="E38" s="58"/>
      <c r="F38" s="58"/>
      <c r="G38" s="58"/>
      <c r="H38" s="5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59" t="s">
        <v>51</v>
      </c>
      <c r="B39" s="59"/>
      <c r="C39" s="59"/>
      <c r="D39" s="59"/>
      <c r="E39" s="59"/>
      <c r="F39" s="59"/>
      <c r="G39" s="59"/>
      <c r="H39" s="5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ht="90" x14ac:dyDescent="0.25">
      <c r="A40" s="18" t="s">
        <v>41</v>
      </c>
      <c r="B40" s="18" t="s">
        <v>42</v>
      </c>
      <c r="C40" s="19" t="s">
        <v>103</v>
      </c>
      <c r="D40" s="23" t="s">
        <v>43</v>
      </c>
      <c r="E40" s="24" t="s">
        <v>107</v>
      </c>
      <c r="F40" s="19" t="s">
        <v>44</v>
      </c>
      <c r="G40" s="19" t="s">
        <v>45</v>
      </c>
      <c r="H40" s="19" t="s">
        <v>33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21">
        <v>1</v>
      </c>
      <c r="B41" s="21">
        <v>2</v>
      </c>
      <c r="C41" s="22">
        <v>3</v>
      </c>
      <c r="D41" s="22">
        <v>4</v>
      </c>
      <c r="E41" s="22">
        <v>5</v>
      </c>
      <c r="F41" s="22" t="s">
        <v>46</v>
      </c>
      <c r="G41" s="22">
        <v>7</v>
      </c>
      <c r="H41" s="22" t="s">
        <v>47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8">
        <v>0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25" t="s">
        <v>48</v>
      </c>
      <c r="B43" s="26" t="s">
        <v>38</v>
      </c>
      <c r="C43" s="26" t="s">
        <v>38</v>
      </c>
      <c r="D43" s="26" t="s">
        <v>38</v>
      </c>
      <c r="E43" s="26" t="s">
        <v>38</v>
      </c>
      <c r="F43" s="26" t="s">
        <v>38</v>
      </c>
      <c r="G43" s="26" t="s">
        <v>38</v>
      </c>
      <c r="H43" s="26" t="s">
        <v>38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58" t="s">
        <v>52</v>
      </c>
      <c r="B45" s="58"/>
      <c r="C45" s="58"/>
      <c r="D45" s="58"/>
      <c r="E45" s="58"/>
      <c r="F45" s="58"/>
      <c r="G45" s="58"/>
      <c r="H45" s="5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59"/>
      <c r="B46" s="59"/>
      <c r="C46" s="59"/>
      <c r="D46" s="59"/>
      <c r="E46" s="59"/>
      <c r="F46" s="59"/>
      <c r="G46" s="59"/>
      <c r="H46" s="5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ht="90" x14ac:dyDescent="0.25">
      <c r="A47" s="18" t="s">
        <v>41</v>
      </c>
      <c r="B47" s="18" t="s">
        <v>42</v>
      </c>
      <c r="C47" s="19" t="s">
        <v>103</v>
      </c>
      <c r="D47" s="23" t="s">
        <v>43</v>
      </c>
      <c r="E47" s="24" t="s">
        <v>107</v>
      </c>
      <c r="F47" s="19" t="s">
        <v>44</v>
      </c>
      <c r="G47" s="19" t="s">
        <v>45</v>
      </c>
      <c r="H47" s="19" t="s">
        <v>33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1">
        <v>1</v>
      </c>
      <c r="B48" s="21">
        <v>2</v>
      </c>
      <c r="C48" s="22">
        <v>3</v>
      </c>
      <c r="D48" s="22">
        <v>4</v>
      </c>
      <c r="E48" s="22">
        <v>5</v>
      </c>
      <c r="F48" s="22" t="s">
        <v>46</v>
      </c>
      <c r="G48" s="22">
        <v>7</v>
      </c>
      <c r="H48" s="22" t="s">
        <v>47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8" t="s">
        <v>104</v>
      </c>
      <c r="B49" s="20" t="s">
        <v>98</v>
      </c>
      <c r="C49" s="29">
        <v>3</v>
      </c>
      <c r="D49" s="22">
        <v>65188.24</v>
      </c>
      <c r="E49" s="29">
        <v>0.7</v>
      </c>
      <c r="F49" s="44">
        <f>C49/D49*E49</f>
        <v>3.2214399407009609E-5</v>
      </c>
      <c r="G49" s="29">
        <v>0</v>
      </c>
      <c r="H49" s="29">
        <f>F49*G49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25" t="s">
        <v>48</v>
      </c>
      <c r="B50" s="26" t="s">
        <v>38</v>
      </c>
      <c r="C50" s="26" t="s">
        <v>38</v>
      </c>
      <c r="D50" s="26" t="s">
        <v>38</v>
      </c>
      <c r="E50" s="26" t="s">
        <v>38</v>
      </c>
      <c r="F50" s="26" t="s">
        <v>38</v>
      </c>
      <c r="G50" s="26" t="s">
        <v>38</v>
      </c>
      <c r="H50" s="26">
        <f>SUM(H49)</f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56" t="s">
        <v>53</v>
      </c>
      <c r="B52" s="56"/>
      <c r="C52" s="56"/>
      <c r="D52" s="56"/>
      <c r="E52" s="56"/>
      <c r="F52" s="56"/>
      <c r="G52" s="56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7" t="s">
        <v>54</v>
      </c>
      <c r="B54" s="57"/>
      <c r="C54" s="57"/>
      <c r="D54" s="57"/>
      <c r="E54" s="57"/>
      <c r="F54" s="57"/>
      <c r="G54" s="5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56" t="s">
        <v>112</v>
      </c>
      <c r="B55" s="56"/>
      <c r="C55" s="56"/>
      <c r="D55" s="56"/>
      <c r="E55" s="56"/>
      <c r="F55" s="56"/>
      <c r="G55" s="56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ht="90" x14ac:dyDescent="0.25">
      <c r="A56" s="18" t="s">
        <v>41</v>
      </c>
      <c r="B56" s="18" t="s">
        <v>42</v>
      </c>
      <c r="C56" s="19" t="s">
        <v>103</v>
      </c>
      <c r="D56" s="23" t="s">
        <v>43</v>
      </c>
      <c r="E56" s="24" t="s">
        <v>107</v>
      </c>
      <c r="F56" s="19" t="s">
        <v>44</v>
      </c>
      <c r="G56" s="19" t="s">
        <v>45</v>
      </c>
      <c r="H56" s="19" t="s">
        <v>33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1">
        <v>1</v>
      </c>
      <c r="B57" s="21">
        <v>2</v>
      </c>
      <c r="C57" s="22">
        <v>3</v>
      </c>
      <c r="D57" s="22">
        <v>4</v>
      </c>
      <c r="E57" s="22">
        <v>5</v>
      </c>
      <c r="F57" s="22" t="s">
        <v>46</v>
      </c>
      <c r="G57" s="22">
        <v>7</v>
      </c>
      <c r="H57" s="22" t="s">
        <v>47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1" t="s">
        <v>55</v>
      </c>
      <c r="B58" s="21" t="s">
        <v>56</v>
      </c>
      <c r="C58" s="29">
        <v>7400</v>
      </c>
      <c r="D58" s="22">
        <v>65188.24</v>
      </c>
      <c r="E58" s="29">
        <v>0.7</v>
      </c>
      <c r="F58" s="44">
        <f>C58/D58*E58</f>
        <v>7.9462185203957036E-2</v>
      </c>
      <c r="G58" s="29">
        <v>7.8</v>
      </c>
      <c r="H58" s="29">
        <f>F58*G58</f>
        <v>0.61980504459086483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1" t="s">
        <v>57</v>
      </c>
      <c r="B59" s="21" t="s">
        <v>58</v>
      </c>
      <c r="C59" s="29">
        <v>110</v>
      </c>
      <c r="D59" s="22">
        <v>65188.24</v>
      </c>
      <c r="E59" s="29">
        <v>0.7</v>
      </c>
      <c r="F59" s="44">
        <f>C59/D59*E59</f>
        <v>1.1811946449236854E-3</v>
      </c>
      <c r="G59" s="29">
        <v>2753.13</v>
      </c>
      <c r="H59" s="29">
        <f>F59*G59</f>
        <v>3.2519824127787462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5" t="s">
        <v>48</v>
      </c>
      <c r="B60" s="26"/>
      <c r="C60" s="26" t="s">
        <v>38</v>
      </c>
      <c r="D60" s="26" t="s">
        <v>38</v>
      </c>
      <c r="E60" s="26" t="s">
        <v>38</v>
      </c>
      <c r="F60" s="26" t="s">
        <v>38</v>
      </c>
      <c r="G60" s="26" t="s">
        <v>38</v>
      </c>
      <c r="H60" s="26">
        <f>SUM(H58:H59)</f>
        <v>3.8717874573696109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7" t="s">
        <v>59</v>
      </c>
      <c r="B62" s="57"/>
      <c r="C62" s="57"/>
      <c r="D62" s="57"/>
      <c r="E62" s="57"/>
      <c r="F62" s="57"/>
      <c r="G62" s="5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56" t="s">
        <v>112</v>
      </c>
      <c r="B63" s="56"/>
      <c r="C63" s="56"/>
      <c r="D63" s="56"/>
      <c r="E63" s="56"/>
      <c r="F63" s="56"/>
      <c r="G63" s="56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ht="90" x14ac:dyDescent="0.25">
      <c r="A64" s="18" t="s">
        <v>41</v>
      </c>
      <c r="B64" s="18" t="s">
        <v>42</v>
      </c>
      <c r="C64" s="19" t="s">
        <v>103</v>
      </c>
      <c r="D64" s="23" t="s">
        <v>43</v>
      </c>
      <c r="E64" s="24" t="s">
        <v>107</v>
      </c>
      <c r="F64" s="19" t="s">
        <v>44</v>
      </c>
      <c r="G64" s="19" t="s">
        <v>45</v>
      </c>
      <c r="H64" s="19" t="s">
        <v>33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1">
        <v>1</v>
      </c>
      <c r="B65" s="21">
        <v>2</v>
      </c>
      <c r="C65" s="22">
        <v>3</v>
      </c>
      <c r="D65" s="22">
        <v>4</v>
      </c>
      <c r="E65" s="22">
        <v>5</v>
      </c>
      <c r="F65" s="22" t="s">
        <v>46</v>
      </c>
      <c r="G65" s="22">
        <v>7</v>
      </c>
      <c r="H65" s="22" t="s">
        <v>47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1" t="s">
        <v>110</v>
      </c>
      <c r="B66" s="21" t="s">
        <v>98</v>
      </c>
      <c r="C66" s="29">
        <v>0</v>
      </c>
      <c r="D66" s="22">
        <v>65188.24</v>
      </c>
      <c r="E66" s="29">
        <v>0.7</v>
      </c>
      <c r="F66" s="45">
        <f>C66/D66*E66</f>
        <v>0</v>
      </c>
      <c r="G66" s="29">
        <v>1500</v>
      </c>
      <c r="H66" s="29">
        <f>F66*G66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1" t="s">
        <v>113</v>
      </c>
      <c r="B67" s="21" t="s">
        <v>98</v>
      </c>
      <c r="C67" s="29">
        <v>12</v>
      </c>
      <c r="D67" s="22">
        <v>65188.24</v>
      </c>
      <c r="E67" s="29">
        <v>0.7</v>
      </c>
      <c r="F67" s="45">
        <f>C67/D67*E67</f>
        <v>1.2885759762803844E-4</v>
      </c>
      <c r="G67" s="29">
        <v>410</v>
      </c>
      <c r="H67" s="29">
        <f>F67*G67</f>
        <v>5.2831615027495761E-2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5" t="s">
        <v>48</v>
      </c>
      <c r="B68" s="26"/>
      <c r="C68" s="26" t="s">
        <v>38</v>
      </c>
      <c r="D68" s="26" t="s">
        <v>38</v>
      </c>
      <c r="E68" s="26" t="s">
        <v>38</v>
      </c>
      <c r="F68" s="26" t="s">
        <v>38</v>
      </c>
      <c r="G68" s="26" t="s">
        <v>38</v>
      </c>
      <c r="H68" s="26">
        <f>SUM(H66:H67)</f>
        <v>5.2831615027495761E-2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57" t="s">
        <v>60</v>
      </c>
      <c r="B70" s="57"/>
      <c r="C70" s="57"/>
      <c r="D70" s="57"/>
      <c r="E70" s="57"/>
      <c r="F70" s="57"/>
      <c r="G70" s="5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56" t="s">
        <v>112</v>
      </c>
      <c r="B71" s="56"/>
      <c r="C71" s="56"/>
      <c r="D71" s="56"/>
      <c r="E71" s="56"/>
      <c r="F71" s="56"/>
      <c r="G71" s="56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90" x14ac:dyDescent="0.25">
      <c r="A72" s="18" t="s">
        <v>41</v>
      </c>
      <c r="B72" s="18" t="s">
        <v>42</v>
      </c>
      <c r="C72" s="19" t="s">
        <v>103</v>
      </c>
      <c r="D72" s="23" t="s">
        <v>43</v>
      </c>
      <c r="E72" s="24" t="s">
        <v>107</v>
      </c>
      <c r="F72" s="19" t="s">
        <v>44</v>
      </c>
      <c r="G72" s="19" t="s">
        <v>45</v>
      </c>
      <c r="H72" s="19" t="s">
        <v>33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>
        <v>1</v>
      </c>
      <c r="B73" s="21">
        <v>2</v>
      </c>
      <c r="C73" s="22">
        <v>3</v>
      </c>
      <c r="D73" s="22">
        <v>4</v>
      </c>
      <c r="E73" s="22">
        <v>5</v>
      </c>
      <c r="F73" s="22" t="s">
        <v>46</v>
      </c>
      <c r="G73" s="22">
        <v>7</v>
      </c>
      <c r="H73" s="22" t="s">
        <v>47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1" t="s">
        <v>96</v>
      </c>
      <c r="B74" s="21" t="s">
        <v>98</v>
      </c>
      <c r="C74" s="29">
        <v>12</v>
      </c>
      <c r="D74" s="22">
        <v>65188.24</v>
      </c>
      <c r="E74" s="29">
        <v>0.7</v>
      </c>
      <c r="F74" s="45">
        <f>C74/D74*E74</f>
        <v>1.2885759762803844E-4</v>
      </c>
      <c r="G74" s="29">
        <v>2801.58</v>
      </c>
      <c r="H74" s="29">
        <f>F74*G74</f>
        <v>0.36100486836275991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5" t="s">
        <v>48</v>
      </c>
      <c r="B75" s="26"/>
      <c r="C75" s="26" t="s">
        <v>38</v>
      </c>
      <c r="D75" s="26" t="s">
        <v>38</v>
      </c>
      <c r="E75" s="26" t="s">
        <v>38</v>
      </c>
      <c r="F75" s="26" t="s">
        <v>38</v>
      </c>
      <c r="G75" s="26" t="s">
        <v>38</v>
      </c>
      <c r="H75" s="26">
        <f>SUM(H74)</f>
        <v>0.36100486836275991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57" t="s">
        <v>61</v>
      </c>
      <c r="B77" s="57"/>
      <c r="C77" s="57"/>
      <c r="D77" s="57"/>
      <c r="E77" s="57"/>
      <c r="F77" s="57"/>
      <c r="G77" s="5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6" t="s">
        <v>112</v>
      </c>
      <c r="B78" s="56"/>
      <c r="C78" s="56"/>
      <c r="D78" s="56"/>
      <c r="E78" s="56"/>
      <c r="F78" s="56"/>
      <c r="G78" s="56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90" x14ac:dyDescent="0.25">
      <c r="A79" s="18" t="s">
        <v>41</v>
      </c>
      <c r="B79" s="18" t="s">
        <v>42</v>
      </c>
      <c r="C79" s="19" t="s">
        <v>99</v>
      </c>
      <c r="D79" s="23" t="s">
        <v>43</v>
      </c>
      <c r="E79" s="24" t="s">
        <v>107</v>
      </c>
      <c r="F79" s="19" t="s">
        <v>44</v>
      </c>
      <c r="G79" s="19" t="s">
        <v>45</v>
      </c>
      <c r="H79" s="19" t="s">
        <v>33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1">
        <v>1</v>
      </c>
      <c r="B80" s="21">
        <v>2</v>
      </c>
      <c r="C80" s="22">
        <v>3</v>
      </c>
      <c r="D80" s="22">
        <v>4</v>
      </c>
      <c r="E80" s="22">
        <v>5</v>
      </c>
      <c r="F80" s="22" t="s">
        <v>46</v>
      </c>
      <c r="G80" s="22">
        <v>7</v>
      </c>
      <c r="H80" s="22" t="s">
        <v>47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 t="s">
        <v>62</v>
      </c>
      <c r="B81" s="21" t="s">
        <v>98</v>
      </c>
      <c r="C81" s="29">
        <v>6</v>
      </c>
      <c r="D81" s="22">
        <v>65188.24</v>
      </c>
      <c r="E81" s="29">
        <v>0.7</v>
      </c>
      <c r="F81" s="45">
        <f>C81/D81*E81</f>
        <v>6.4428798814019218E-5</v>
      </c>
      <c r="G81" s="29">
        <v>12500</v>
      </c>
      <c r="H81" s="29">
        <f>F81*G81</f>
        <v>0.80535998517524021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5" t="s">
        <v>48</v>
      </c>
      <c r="B82" s="26"/>
      <c r="C82" s="26" t="s">
        <v>38</v>
      </c>
      <c r="D82" s="26" t="s">
        <v>38</v>
      </c>
      <c r="E82" s="26" t="s">
        <v>38</v>
      </c>
      <c r="F82" s="26" t="s">
        <v>38</v>
      </c>
      <c r="G82" s="26" t="s">
        <v>38</v>
      </c>
      <c r="H82" s="26">
        <f>SUM(H81)</f>
        <v>0.80535998517524021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57" t="s">
        <v>63</v>
      </c>
      <c r="B84" s="57"/>
      <c r="C84" s="57"/>
      <c r="D84" s="57"/>
      <c r="E84" s="57"/>
      <c r="F84" s="57"/>
      <c r="G84" s="5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6" t="s">
        <v>112</v>
      </c>
      <c r="B85" s="56"/>
      <c r="C85" s="56"/>
      <c r="D85" s="56"/>
      <c r="E85" s="56"/>
      <c r="F85" s="56"/>
      <c r="G85" s="56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90" x14ac:dyDescent="0.25">
      <c r="A86" s="18" t="s">
        <v>41</v>
      </c>
      <c r="B86" s="18" t="s">
        <v>42</v>
      </c>
      <c r="C86" s="19" t="s">
        <v>103</v>
      </c>
      <c r="D86" s="23" t="s">
        <v>43</v>
      </c>
      <c r="E86" s="24" t="s">
        <v>107</v>
      </c>
      <c r="F86" s="19" t="s">
        <v>44</v>
      </c>
      <c r="G86" s="19" t="s">
        <v>45</v>
      </c>
      <c r="H86" s="19" t="s">
        <v>33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1">
        <v>1</v>
      </c>
      <c r="B87" s="21">
        <v>2</v>
      </c>
      <c r="C87" s="22">
        <v>3</v>
      </c>
      <c r="D87" s="22">
        <v>4</v>
      </c>
      <c r="E87" s="22">
        <v>5</v>
      </c>
      <c r="F87" s="22" t="s">
        <v>46</v>
      </c>
      <c r="G87" s="22">
        <v>7</v>
      </c>
      <c r="H87" s="22" t="s">
        <v>47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/>
      <c r="B88" s="21" t="s">
        <v>98</v>
      </c>
      <c r="C88" s="22">
        <v>0</v>
      </c>
      <c r="D88" s="22">
        <v>65188.24</v>
      </c>
      <c r="E88" s="22">
        <v>0.7</v>
      </c>
      <c r="F88" s="44">
        <f>C88/D88*E88</f>
        <v>0</v>
      </c>
      <c r="G88" s="22">
        <v>0</v>
      </c>
      <c r="H88" s="29">
        <f>F88*G88</f>
        <v>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5" t="s">
        <v>48</v>
      </c>
      <c r="B89" s="26"/>
      <c r="C89" s="26" t="s">
        <v>38</v>
      </c>
      <c r="D89" s="26" t="s">
        <v>38</v>
      </c>
      <c r="E89" s="26" t="s">
        <v>38</v>
      </c>
      <c r="F89" s="26" t="s">
        <v>38</v>
      </c>
      <c r="G89" s="26" t="s">
        <v>38</v>
      </c>
      <c r="H89" s="26">
        <f>SUM(H88)</f>
        <v>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57" t="s">
        <v>64</v>
      </c>
      <c r="B91" s="57"/>
      <c r="C91" s="57"/>
      <c r="D91" s="57"/>
      <c r="E91" s="57"/>
      <c r="F91" s="57"/>
      <c r="G91" s="5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6" t="s">
        <v>112</v>
      </c>
      <c r="B92" s="56"/>
      <c r="C92" s="56"/>
      <c r="D92" s="56"/>
      <c r="E92" s="56"/>
      <c r="F92" s="56"/>
      <c r="G92" s="56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ht="90" x14ac:dyDescent="0.25">
      <c r="A93" s="18" t="s">
        <v>41</v>
      </c>
      <c r="B93" s="19" t="s">
        <v>65</v>
      </c>
      <c r="C93" s="19" t="s">
        <v>66</v>
      </c>
      <c r="D93" s="23" t="s">
        <v>43</v>
      </c>
      <c r="E93" s="24" t="s">
        <v>107</v>
      </c>
      <c r="F93" s="19" t="s">
        <v>44</v>
      </c>
      <c r="G93" s="19" t="s">
        <v>67</v>
      </c>
      <c r="H93" s="19" t="s">
        <v>33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21">
        <v>1</v>
      </c>
      <c r="B94" s="21">
        <v>2</v>
      </c>
      <c r="C94" s="22">
        <v>3</v>
      </c>
      <c r="D94" s="22">
        <v>4</v>
      </c>
      <c r="E94" s="22">
        <v>5</v>
      </c>
      <c r="F94" s="22" t="s">
        <v>68</v>
      </c>
      <c r="G94" s="22" t="s">
        <v>69</v>
      </c>
      <c r="H94" s="22" t="s">
        <v>47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1" t="s">
        <v>116</v>
      </c>
      <c r="B95" s="21">
        <v>12510</v>
      </c>
      <c r="C95" s="22">
        <v>1</v>
      </c>
      <c r="D95" s="22">
        <v>65188.24</v>
      </c>
      <c r="E95" s="31">
        <v>0.7</v>
      </c>
      <c r="F95" s="46">
        <f t="shared" ref="F95" si="16">C95/D95*E95</f>
        <v>1.0738133135669869E-5</v>
      </c>
      <c r="G95" s="32">
        <f t="shared" ref="G95" si="17">B95*C95*12*1.302</f>
        <v>195456.24000000002</v>
      </c>
      <c r="H95" s="31">
        <f t="shared" ref="H95" si="18">F95*G95</f>
        <v>2.0988351273174426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5" t="s">
        <v>48</v>
      </c>
      <c r="B96" s="26" t="s">
        <v>38</v>
      </c>
      <c r="C96" s="26">
        <f>SUM(C95)</f>
        <v>1</v>
      </c>
      <c r="D96" s="26" t="s">
        <v>38</v>
      </c>
      <c r="E96" s="26" t="s">
        <v>38</v>
      </c>
      <c r="F96" s="26" t="s">
        <v>38</v>
      </c>
      <c r="G96" s="26" t="s">
        <v>38</v>
      </c>
      <c r="H96" s="26">
        <f>SUM(H95:H95)</f>
        <v>2.0988351273174426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57" t="s">
        <v>70</v>
      </c>
      <c r="B98" s="57"/>
      <c r="C98" s="57"/>
      <c r="D98" s="57"/>
      <c r="E98" s="57"/>
      <c r="F98" s="57"/>
      <c r="G98" s="57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56" t="s">
        <v>112</v>
      </c>
      <c r="B99" s="56"/>
      <c r="C99" s="56"/>
      <c r="D99" s="56"/>
      <c r="E99" s="56"/>
      <c r="F99" s="56"/>
      <c r="G99" s="56"/>
      <c r="H99" s="56"/>
      <c r="I99" s="33"/>
      <c r="J99" s="33"/>
      <c r="K99" s="33"/>
      <c r="L99" s="33"/>
      <c r="M99" s="33"/>
      <c r="N99" s="33"/>
      <c r="O99" s="3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ht="90" x14ac:dyDescent="0.25">
      <c r="A100" s="18" t="s">
        <v>41</v>
      </c>
      <c r="B100" s="18" t="s">
        <v>42</v>
      </c>
      <c r="C100" s="19" t="s">
        <v>103</v>
      </c>
      <c r="D100" s="23" t="s">
        <v>43</v>
      </c>
      <c r="E100" s="24" t="s">
        <v>107</v>
      </c>
      <c r="F100" s="19" t="s">
        <v>44</v>
      </c>
      <c r="G100" s="19" t="s">
        <v>45</v>
      </c>
      <c r="H100" s="19" t="s">
        <v>33</v>
      </c>
      <c r="I100" s="33"/>
      <c r="J100" s="33"/>
      <c r="K100" s="33"/>
      <c r="L100" s="33"/>
      <c r="M100" s="33"/>
      <c r="N100" s="33"/>
      <c r="O100" s="3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21">
        <v>1</v>
      </c>
      <c r="B101" s="21">
        <v>2</v>
      </c>
      <c r="C101" s="22">
        <v>3</v>
      </c>
      <c r="D101" s="22">
        <v>4</v>
      </c>
      <c r="E101" s="22">
        <v>5</v>
      </c>
      <c r="F101" s="22" t="s">
        <v>46</v>
      </c>
      <c r="G101" s="22">
        <v>7</v>
      </c>
      <c r="H101" s="22" t="s">
        <v>47</v>
      </c>
      <c r="I101" s="33"/>
      <c r="J101" s="33"/>
      <c r="K101" s="33"/>
      <c r="L101" s="33"/>
      <c r="M101" s="33"/>
      <c r="N101" s="33"/>
      <c r="O101" s="3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21" t="s">
        <v>97</v>
      </c>
      <c r="B102" s="21" t="s">
        <v>109</v>
      </c>
      <c r="C102" s="22">
        <v>4</v>
      </c>
      <c r="D102" s="22">
        <v>65188.24</v>
      </c>
      <c r="E102" s="31">
        <v>0.7</v>
      </c>
      <c r="F102" s="44">
        <f t="shared" ref="F102:F103" si="19">C102/D102*E102</f>
        <v>4.2952532542679474E-5</v>
      </c>
      <c r="G102" s="22">
        <v>500</v>
      </c>
      <c r="H102" s="29">
        <f t="shared" ref="H102:H103" si="20">F102*G102</f>
        <v>2.1476266271339736E-2</v>
      </c>
      <c r="I102" s="33"/>
      <c r="J102" s="33"/>
      <c r="K102" s="33"/>
      <c r="L102" s="33"/>
      <c r="M102" s="33"/>
      <c r="N102" s="33"/>
      <c r="O102" s="3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1" t="s">
        <v>83</v>
      </c>
      <c r="B103" s="21" t="s">
        <v>109</v>
      </c>
      <c r="C103" s="22">
        <v>4</v>
      </c>
      <c r="D103" s="22">
        <v>65188.24</v>
      </c>
      <c r="E103" s="31">
        <v>0.7</v>
      </c>
      <c r="F103" s="44">
        <f t="shared" si="19"/>
        <v>4.2952532542679474E-5</v>
      </c>
      <c r="G103" s="22">
        <v>2250</v>
      </c>
      <c r="H103" s="29">
        <f t="shared" si="20"/>
        <v>9.664319822102882E-2</v>
      </c>
      <c r="I103" s="33"/>
      <c r="J103" s="33"/>
      <c r="K103" s="33"/>
      <c r="L103" s="33"/>
      <c r="M103" s="33"/>
      <c r="N103" s="33"/>
      <c r="O103" s="3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5" t="s">
        <v>48</v>
      </c>
      <c r="B104" s="26"/>
      <c r="C104" s="26" t="s">
        <v>38</v>
      </c>
      <c r="D104" s="26" t="s">
        <v>38</v>
      </c>
      <c r="E104" s="26" t="s">
        <v>38</v>
      </c>
      <c r="F104" s="26" t="s">
        <v>38</v>
      </c>
      <c r="G104" s="26" t="s">
        <v>38</v>
      </c>
      <c r="H104" s="26">
        <f>SUM(H102:H103)</f>
        <v>0.11811946449236856</v>
      </c>
      <c r="I104" s="33"/>
      <c r="J104" s="33"/>
      <c r="K104" s="33"/>
      <c r="L104" s="33"/>
      <c r="M104" s="33"/>
      <c r="N104" s="33"/>
      <c r="O104" s="3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75" t="s">
        <v>4</v>
      </c>
      <c r="B106" s="75"/>
      <c r="C106" s="75"/>
      <c r="D106" s="75"/>
      <c r="E106" s="75"/>
      <c r="F106" s="75"/>
      <c r="G106" s="7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30" customHeight="1" x14ac:dyDescent="0.25">
      <c r="A107" s="79" t="s">
        <v>71</v>
      </c>
      <c r="B107" s="76" t="s">
        <v>2</v>
      </c>
      <c r="C107" s="77"/>
      <c r="D107" s="78"/>
      <c r="E107" s="81" t="s">
        <v>3</v>
      </c>
      <c r="F107" s="82"/>
      <c r="G107" s="82"/>
      <c r="H107" s="82"/>
      <c r="I107" s="82"/>
      <c r="J107" s="82"/>
      <c r="K107" s="83"/>
      <c r="L107" s="14"/>
      <c r="M107" s="14"/>
      <c r="N107" s="14"/>
      <c r="O107" s="86" t="s">
        <v>4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33.75" customHeight="1" x14ac:dyDescent="0.25">
      <c r="A108" s="80"/>
      <c r="B108" s="30" t="s">
        <v>8</v>
      </c>
      <c r="C108" s="30" t="s">
        <v>9</v>
      </c>
      <c r="D108" s="30" t="s">
        <v>72</v>
      </c>
      <c r="E108" s="30" t="s">
        <v>5</v>
      </c>
      <c r="F108" s="30" t="s">
        <v>25</v>
      </c>
      <c r="G108" s="30" t="s">
        <v>74</v>
      </c>
      <c r="H108" s="30" t="s">
        <v>6</v>
      </c>
      <c r="I108" s="30" t="s">
        <v>7</v>
      </c>
      <c r="J108" s="30" t="s">
        <v>10</v>
      </c>
      <c r="K108" s="30" t="s">
        <v>75</v>
      </c>
      <c r="L108" s="8"/>
      <c r="M108" s="8"/>
      <c r="N108" s="8"/>
      <c r="O108" s="87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23">
        <v>1</v>
      </c>
      <c r="B109" s="8">
        <v>2</v>
      </c>
      <c r="C109" s="8">
        <v>3</v>
      </c>
      <c r="D109" s="8">
        <v>4</v>
      </c>
      <c r="E109" s="8">
        <v>5</v>
      </c>
      <c r="F109" s="8">
        <v>6</v>
      </c>
      <c r="G109" s="8">
        <v>7</v>
      </c>
      <c r="H109" s="8">
        <v>8</v>
      </c>
      <c r="I109" s="8">
        <v>9</v>
      </c>
      <c r="J109" s="8">
        <v>10</v>
      </c>
      <c r="K109" s="8">
        <v>11</v>
      </c>
      <c r="L109" s="8"/>
      <c r="M109" s="8"/>
      <c r="N109" s="8"/>
      <c r="O109" s="34" t="s">
        <v>73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s="50" customFormat="1" ht="33" customHeight="1" x14ac:dyDescent="0.25">
      <c r="A110" s="35" t="s">
        <v>101</v>
      </c>
      <c r="B110" s="47">
        <v>78.22</v>
      </c>
      <c r="C110" s="47">
        <v>0.05</v>
      </c>
      <c r="D110" s="47">
        <v>0</v>
      </c>
      <c r="E110" s="47">
        <v>3.87</v>
      </c>
      <c r="F110" s="47">
        <v>0.05</v>
      </c>
      <c r="G110" s="47">
        <v>0.36</v>
      </c>
      <c r="H110" s="47">
        <v>0.81</v>
      </c>
      <c r="I110" s="47">
        <v>0</v>
      </c>
      <c r="J110" s="47">
        <v>2.1</v>
      </c>
      <c r="K110" s="47">
        <v>0.12</v>
      </c>
      <c r="L110" s="47"/>
      <c r="M110" s="47"/>
      <c r="N110" s="47"/>
      <c r="O110" s="48">
        <f>SUM(B110:N110)</f>
        <v>85.58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</row>
    <row r="111" spans="1:7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15" customHeight="1" x14ac:dyDescent="0.25">
      <c r="A112" s="55" t="s">
        <v>71</v>
      </c>
      <c r="B112" s="55" t="s">
        <v>12</v>
      </c>
      <c r="C112" s="55" t="s">
        <v>11</v>
      </c>
      <c r="D112" s="55"/>
      <c r="E112" s="55"/>
      <c r="F112" s="55"/>
      <c r="G112" s="55" t="s">
        <v>76</v>
      </c>
      <c r="H112" s="55" t="s">
        <v>77</v>
      </c>
      <c r="I112" s="55" t="s">
        <v>22</v>
      </c>
      <c r="J112" s="55" t="s">
        <v>23</v>
      </c>
      <c r="K112" s="55"/>
      <c r="L112" s="36"/>
      <c r="M112" s="36"/>
      <c r="N112" s="36"/>
      <c r="O112" s="73" t="s">
        <v>13</v>
      </c>
      <c r="P112" s="65" t="s">
        <v>17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243.75" customHeight="1" x14ac:dyDescent="0.25">
      <c r="A113" s="55"/>
      <c r="B113" s="55"/>
      <c r="C113" s="36" t="s">
        <v>1</v>
      </c>
      <c r="D113" s="37" t="s">
        <v>8</v>
      </c>
      <c r="E113" s="37" t="s">
        <v>5</v>
      </c>
      <c r="F113" s="37" t="s">
        <v>25</v>
      </c>
      <c r="G113" s="55"/>
      <c r="H113" s="55"/>
      <c r="I113" s="55"/>
      <c r="J113" s="55"/>
      <c r="K113" s="55"/>
      <c r="L113" s="36"/>
      <c r="M113" s="36"/>
      <c r="N113" s="36"/>
      <c r="O113" s="74"/>
      <c r="P113" s="66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38">
        <v>1</v>
      </c>
      <c r="B114" s="38">
        <v>2</v>
      </c>
      <c r="C114" s="38">
        <v>3</v>
      </c>
      <c r="D114" s="38">
        <v>4</v>
      </c>
      <c r="E114" s="38">
        <v>5</v>
      </c>
      <c r="F114" s="38">
        <v>6</v>
      </c>
      <c r="G114" s="38">
        <v>7</v>
      </c>
      <c r="H114" s="38">
        <v>8</v>
      </c>
      <c r="I114" s="38" t="s">
        <v>78</v>
      </c>
      <c r="J114" s="84" t="s">
        <v>108</v>
      </c>
      <c r="K114" s="85"/>
      <c r="L114" s="38"/>
      <c r="M114" s="38"/>
      <c r="N114" s="38"/>
      <c r="O114" s="38" t="s">
        <v>79</v>
      </c>
      <c r="P114" s="38">
        <v>12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50.25" customHeight="1" x14ac:dyDescent="0.25">
      <c r="A115" s="35" t="s">
        <v>101</v>
      </c>
      <c r="B115" s="51" t="s">
        <v>102</v>
      </c>
      <c r="C115" s="20">
        <f>SUM(O110)</f>
        <v>85.58</v>
      </c>
      <c r="D115" s="20">
        <f>SUM(B110)</f>
        <v>78.22</v>
      </c>
      <c r="E115" s="20">
        <v>7.13</v>
      </c>
      <c r="F115" s="20">
        <f>SUM(F110)</f>
        <v>0.05</v>
      </c>
      <c r="G115" s="21">
        <v>22238.93</v>
      </c>
      <c r="H115" s="21">
        <v>22238.93</v>
      </c>
      <c r="I115" s="21">
        <f>G115/H115</f>
        <v>1</v>
      </c>
      <c r="J115" s="71">
        <f>E115+F115</f>
        <v>7.18</v>
      </c>
      <c r="K115" s="72"/>
      <c r="L115" s="21"/>
      <c r="M115" s="21"/>
      <c r="N115" s="21"/>
      <c r="O115" s="52">
        <f>J115/(E115+F115)</f>
        <v>1</v>
      </c>
      <c r="P115" s="52">
        <f>(D115/C115*I115)+(1-D115/C115)*O115</f>
        <v>1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51" x14ac:dyDescent="0.25">
      <c r="A117" s="37" t="s">
        <v>71</v>
      </c>
      <c r="B117" s="36" t="s">
        <v>14</v>
      </c>
      <c r="C117" s="37" t="s">
        <v>15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40">
        <v>1</v>
      </c>
      <c r="B118" s="40">
        <v>2</v>
      </c>
      <c r="C118" s="40">
        <v>3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15" customHeight="1" x14ac:dyDescent="0.25">
      <c r="A119" s="70" t="s">
        <v>101</v>
      </c>
      <c r="B119" s="67" t="s">
        <v>16</v>
      </c>
      <c r="C119" s="68">
        <v>1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42.75" customHeight="1" x14ac:dyDescent="0.25">
      <c r="A120" s="70"/>
      <c r="B120" s="67"/>
      <c r="C120" s="69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76.5" x14ac:dyDescent="0.25">
      <c r="A122" s="37" t="s">
        <v>71</v>
      </c>
      <c r="B122" s="36" t="s">
        <v>14</v>
      </c>
      <c r="C122" s="37" t="s">
        <v>20</v>
      </c>
      <c r="D122" s="41" t="s">
        <v>4</v>
      </c>
      <c r="E122" s="42" t="s">
        <v>15</v>
      </c>
      <c r="F122" s="41" t="s">
        <v>24</v>
      </c>
      <c r="G122" s="41" t="s">
        <v>18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40">
        <v>1</v>
      </c>
      <c r="B123" s="40">
        <v>2</v>
      </c>
      <c r="C123" s="40">
        <v>3</v>
      </c>
      <c r="D123" s="40">
        <v>4</v>
      </c>
      <c r="E123" s="40">
        <v>5</v>
      </c>
      <c r="F123" s="40">
        <v>6</v>
      </c>
      <c r="G123" s="40" t="s">
        <v>19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15" customHeight="1" x14ac:dyDescent="0.25">
      <c r="A124" s="70" t="s">
        <v>101</v>
      </c>
      <c r="B124" s="67" t="s">
        <v>16</v>
      </c>
      <c r="C124" s="90" t="s">
        <v>21</v>
      </c>
      <c r="D124" s="88">
        <f>SUM(C115)</f>
        <v>85.58</v>
      </c>
      <c r="E124" s="91">
        <f>'[1]Отр КК'!$C$3</f>
        <v>1</v>
      </c>
      <c r="F124" s="88">
        <f>SUM(P115)</f>
        <v>1</v>
      </c>
      <c r="G124" s="89">
        <f>D124*E124*F124</f>
        <v>85.58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70"/>
      <c r="B125" s="67"/>
      <c r="C125" s="90"/>
      <c r="D125" s="88"/>
      <c r="E125" s="91"/>
      <c r="F125" s="88"/>
      <c r="G125" s="8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36" customHeight="1" x14ac:dyDescent="0.25">
      <c r="A126" s="70"/>
      <c r="B126" s="67"/>
      <c r="C126" s="90"/>
      <c r="D126" s="88"/>
      <c r="E126" s="91"/>
      <c r="F126" s="88"/>
      <c r="G126" s="8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ht="30" x14ac:dyDescent="0.25">
      <c r="A129" s="14" t="s">
        <v>100</v>
      </c>
      <c r="B129" s="14" t="s">
        <v>33</v>
      </c>
      <c r="C129" s="14" t="s">
        <v>80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39">
        <v>65000</v>
      </c>
      <c r="B130" s="39">
        <f>SUM(G124)</f>
        <v>85.58</v>
      </c>
      <c r="C130" s="54">
        <f>A130*B130/1000</f>
        <v>5562.7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</sheetData>
  <mergeCells count="53">
    <mergeCell ref="A112:A113"/>
    <mergeCell ref="F124:F126"/>
    <mergeCell ref="G124:G126"/>
    <mergeCell ref="A124:A126"/>
    <mergeCell ref="B124:B126"/>
    <mergeCell ref="C124:C126"/>
    <mergeCell ref="D124:D126"/>
    <mergeCell ref="E124:E126"/>
    <mergeCell ref="A77:G77"/>
    <mergeCell ref="P112:P113"/>
    <mergeCell ref="B119:B120"/>
    <mergeCell ref="C119:C120"/>
    <mergeCell ref="A119:A120"/>
    <mergeCell ref="A78:H78"/>
    <mergeCell ref="A84:G84"/>
    <mergeCell ref="A85:H85"/>
    <mergeCell ref="J115:K115"/>
    <mergeCell ref="O112:O113"/>
    <mergeCell ref="A106:G106"/>
    <mergeCell ref="B107:D107"/>
    <mergeCell ref="A107:A108"/>
    <mergeCell ref="E107:K107"/>
    <mergeCell ref="J114:K114"/>
    <mergeCell ref="O107:O108"/>
    <mergeCell ref="B2:E5"/>
    <mergeCell ref="A30:G30"/>
    <mergeCell ref="A13:G13"/>
    <mergeCell ref="A6:E9"/>
    <mergeCell ref="A10:E10"/>
    <mergeCell ref="A14:G14"/>
    <mergeCell ref="A11:F11"/>
    <mergeCell ref="A31:H31"/>
    <mergeCell ref="A91:G91"/>
    <mergeCell ref="A92:H92"/>
    <mergeCell ref="A98:G98"/>
    <mergeCell ref="A99:H99"/>
    <mergeCell ref="A38:H38"/>
    <mergeCell ref="A39:H39"/>
    <mergeCell ref="A45:H45"/>
    <mergeCell ref="A46:H46"/>
    <mergeCell ref="A52:H52"/>
    <mergeCell ref="A54:G54"/>
    <mergeCell ref="A55:H55"/>
    <mergeCell ref="A62:G62"/>
    <mergeCell ref="A63:H63"/>
    <mergeCell ref="A70:G70"/>
    <mergeCell ref="A71:H71"/>
    <mergeCell ref="J112:K113"/>
    <mergeCell ref="B112:B113"/>
    <mergeCell ref="C112:F112"/>
    <mergeCell ref="G112:G113"/>
    <mergeCell ref="H112:H113"/>
    <mergeCell ref="I112:I113"/>
  </mergeCells>
  <pageMargins left="0.70866141732283472" right="0.70866141732283472" top="0.39370078740157483" bottom="0.74803149606299213" header="0.31496062992125984" footer="0.31496062992125984"/>
  <pageSetup paperSize="9" scale="52" orientation="landscape" r:id="rId1"/>
  <rowBreaks count="3" manualBreakCount="3">
    <brk id="44" max="16383" man="1"/>
    <brk id="7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2020-09-30T06:10:58Z</cp:lastPrinted>
  <dcterms:created xsi:type="dcterms:W3CDTF">2015-10-19T05:31:01Z</dcterms:created>
  <dcterms:modified xsi:type="dcterms:W3CDTF">2020-09-30T11:39:53Z</dcterms:modified>
</cp:coreProperties>
</file>